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REQ_2" sheetId="2" r:id="rId1"/>
  </sheets>
  <definedNames>
    <definedName name="_xlnm._FilterDatabase" localSheetId="0" hidden="1">REQ_2!$A$7:$G$28</definedName>
    <definedName name="cr" localSheetId="0">REQ_2!$I$7:$I$11</definedName>
    <definedName name="cr">#REF!</definedName>
  </definedNames>
  <calcPr calcId="144525"/>
</workbook>
</file>

<file path=xl/calcChain.xml><?xml version="1.0" encoding="utf-8"?>
<calcChain xmlns="http://schemas.openxmlformats.org/spreadsheetml/2006/main">
  <c r="Q8" i="2" l="1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O29" i="2" l="1"/>
  <c r="P29" i="2"/>
  <c r="Q29" i="2"/>
  <c r="N29" i="2"/>
  <c r="E31" i="2"/>
  <c r="F31" i="2"/>
  <c r="G31" i="2"/>
  <c r="D31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8" i="2"/>
  <c r="E5" i="2"/>
  <c r="F5" i="2"/>
  <c r="G5" i="2"/>
  <c r="B9" i="2" l="1"/>
  <c r="A10" i="2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B10" i="2" l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K13" i="2" a="1"/>
  <c r="K13" i="2" s="1"/>
  <c r="O13" i="2" a="1"/>
  <c r="O13" i="2" s="1"/>
  <c r="L14" i="2" a="1"/>
  <c r="L14" i="2" s="1"/>
  <c r="P14" i="2" a="1"/>
  <c r="P14" i="2" s="1"/>
  <c r="M15" i="2" a="1"/>
  <c r="M15" i="2" s="1"/>
  <c r="N16" i="2" a="1"/>
  <c r="N16" i="2" s="1"/>
  <c r="K17" i="2" a="1"/>
  <c r="K17" i="2" s="1"/>
  <c r="O17" i="2" a="1"/>
  <c r="O17" i="2" s="1"/>
  <c r="L18" i="2" a="1"/>
  <c r="L18" i="2" s="1"/>
  <c r="P18" i="2" a="1"/>
  <c r="P18" i="2" s="1"/>
  <c r="M19" i="2" a="1"/>
  <c r="M19" i="2" s="1"/>
  <c r="N20" i="2" a="1"/>
  <c r="N20" i="2" s="1"/>
  <c r="K21" i="2" a="1"/>
  <c r="K21" i="2" s="1"/>
  <c r="O21" i="2" a="1"/>
  <c r="O21" i="2" s="1"/>
  <c r="L22" i="2" a="1"/>
  <c r="L22" i="2" s="1"/>
  <c r="P22" i="2" a="1"/>
  <c r="P22" i="2" s="1"/>
  <c r="M23" i="2" a="1"/>
  <c r="M23" i="2" s="1"/>
  <c r="O8" i="2" a="1"/>
  <c r="O8" i="2" s="1"/>
  <c r="L9" i="2" a="1"/>
  <c r="L9" i="2" s="1"/>
  <c r="P9" i="2" a="1"/>
  <c r="P9" i="2" s="1"/>
  <c r="M10" i="2" a="1"/>
  <c r="M10" i="2" s="1"/>
  <c r="N11" i="2" a="1"/>
  <c r="N11" i="2" s="1"/>
  <c r="K12" i="2" a="1"/>
  <c r="K12" i="2" s="1"/>
  <c r="O12" i="2" a="1"/>
  <c r="O12" i="2" s="1"/>
  <c r="L13" i="2" a="1"/>
  <c r="L13" i="2" s="1"/>
  <c r="P13" i="2" a="1"/>
  <c r="P13" i="2" s="1"/>
  <c r="M14" i="2" a="1"/>
  <c r="M14" i="2" s="1"/>
  <c r="N15" i="2" a="1"/>
  <c r="N15" i="2" s="1"/>
  <c r="K16" i="2" a="1"/>
  <c r="K16" i="2" s="1"/>
  <c r="O16" i="2" a="1"/>
  <c r="O16" i="2" s="1"/>
  <c r="L17" i="2" a="1"/>
  <c r="L17" i="2" s="1"/>
  <c r="P17" i="2" a="1"/>
  <c r="P17" i="2" s="1"/>
  <c r="M18" i="2" a="1"/>
  <c r="M18" i="2" s="1"/>
  <c r="N19" i="2" a="1"/>
  <c r="N19" i="2" s="1"/>
  <c r="K20" i="2" a="1"/>
  <c r="K20" i="2" s="1"/>
  <c r="O20" i="2" a="1"/>
  <c r="O20" i="2" s="1"/>
  <c r="L21" i="2" a="1"/>
  <c r="L21" i="2" s="1"/>
  <c r="P21" i="2" a="1"/>
  <c r="P21" i="2" s="1"/>
  <c r="M22" i="2" a="1"/>
  <c r="M22" i="2" s="1"/>
  <c r="N23" i="2" a="1"/>
  <c r="N23" i="2" s="1"/>
  <c r="L8" i="2" a="1"/>
  <c r="L8" i="2" s="1"/>
  <c r="P8" i="2" a="1"/>
  <c r="P8" i="2" s="1"/>
  <c r="M9" i="2" a="1"/>
  <c r="M9" i="2" s="1"/>
  <c r="N10" i="2" a="1"/>
  <c r="N10" i="2" s="1"/>
  <c r="K11" i="2" a="1"/>
  <c r="K11" i="2" s="1"/>
  <c r="O11" i="2" a="1"/>
  <c r="O11" i="2" s="1"/>
  <c r="L12" i="2" a="1"/>
  <c r="L12" i="2" s="1"/>
  <c r="P12" i="2" a="1"/>
  <c r="P12" i="2" s="1"/>
  <c r="M13" i="2" a="1"/>
  <c r="M13" i="2" s="1"/>
  <c r="N14" i="2" a="1"/>
  <c r="N14" i="2" s="1"/>
  <c r="K15" i="2" a="1"/>
  <c r="K15" i="2" s="1"/>
  <c r="O15" i="2" a="1"/>
  <c r="O15" i="2" s="1"/>
  <c r="L16" i="2" a="1"/>
  <c r="L16" i="2" s="1"/>
  <c r="P16" i="2" a="1"/>
  <c r="P16" i="2" s="1"/>
  <c r="M17" i="2" a="1"/>
  <c r="M17" i="2" s="1"/>
  <c r="N18" i="2" a="1"/>
  <c r="N18" i="2" s="1"/>
  <c r="K19" i="2" a="1"/>
  <c r="K19" i="2" s="1"/>
  <c r="O19" i="2" a="1"/>
  <c r="O19" i="2" s="1"/>
  <c r="L20" i="2" a="1"/>
  <c r="L20" i="2" s="1"/>
  <c r="P20" i="2" a="1"/>
  <c r="P20" i="2" s="1"/>
  <c r="M21" i="2" a="1"/>
  <c r="M21" i="2" s="1"/>
  <c r="N22" i="2" a="1"/>
  <c r="N22" i="2" s="1"/>
  <c r="K23" i="2" a="1"/>
  <c r="K23" i="2" s="1"/>
  <c r="O23" i="2" a="1"/>
  <c r="O23" i="2" s="1"/>
  <c r="M8" i="2" a="1"/>
  <c r="M8" i="2" s="1"/>
  <c r="N9" i="2" a="1"/>
  <c r="N9" i="2" s="1"/>
  <c r="K10" i="2" a="1"/>
  <c r="K10" i="2" s="1"/>
  <c r="O10" i="2" a="1"/>
  <c r="O10" i="2" s="1"/>
  <c r="L11" i="2" a="1"/>
  <c r="L11" i="2" s="1"/>
  <c r="P11" i="2" a="1"/>
  <c r="P11" i="2" s="1"/>
  <c r="M12" i="2" a="1"/>
  <c r="M12" i="2" s="1"/>
  <c r="N13" i="2" a="1"/>
  <c r="N13" i="2" s="1"/>
  <c r="K14" i="2" a="1"/>
  <c r="K14" i="2" s="1"/>
  <c r="O14" i="2" a="1"/>
  <c r="O14" i="2" s="1"/>
  <c r="L15" i="2" a="1"/>
  <c r="L15" i="2" s="1"/>
  <c r="P15" i="2" a="1"/>
  <c r="P15" i="2" s="1"/>
  <c r="M16" i="2" a="1"/>
  <c r="M16" i="2" s="1"/>
  <c r="N17" i="2" a="1"/>
  <c r="N17" i="2" s="1"/>
  <c r="K18" i="2" a="1"/>
  <c r="K18" i="2" s="1"/>
  <c r="O18" i="2" a="1"/>
  <c r="O18" i="2" s="1"/>
  <c r="L19" i="2" a="1"/>
  <c r="L19" i="2" s="1"/>
  <c r="P19" i="2" a="1"/>
  <c r="P19" i="2" s="1"/>
  <c r="M20" i="2" a="1"/>
  <c r="M20" i="2" s="1"/>
  <c r="N21" i="2" a="1"/>
  <c r="N21" i="2" s="1"/>
  <c r="K22" i="2" a="1"/>
  <c r="K22" i="2" s="1"/>
  <c r="O22" i="2" a="1"/>
  <c r="O22" i="2" s="1"/>
  <c r="L23" i="2" a="1"/>
  <c r="L23" i="2" s="1"/>
  <c r="P23" i="2" a="1"/>
  <c r="P23" i="2" s="1"/>
  <c r="N8" i="2" a="1"/>
  <c r="N8" i="2" s="1"/>
  <c r="K8" i="2" a="1"/>
  <c r="K8" i="2" s="1"/>
  <c r="N12" i="2" l="1" a="1"/>
  <c r="N12" i="2" s="1"/>
  <c r="M11" i="2" a="1"/>
  <c r="M11" i="2" s="1"/>
  <c r="D5" i="2"/>
  <c r="N5" i="2"/>
  <c r="Q5" i="2"/>
  <c r="P10" i="2" a="1"/>
  <c r="P10" i="2" s="1"/>
  <c r="P5" i="2"/>
  <c r="O5" i="2"/>
  <c r="L10" i="2" a="1"/>
  <c r="L10" i="2" s="1"/>
  <c r="O9" i="2" a="1"/>
  <c r="O9" i="2" s="1"/>
  <c r="K9" i="2" a="1"/>
  <c r="K9" i="2" s="1"/>
</calcChain>
</file>

<file path=xl/sharedStrings.xml><?xml version="1.0" encoding="utf-8"?>
<sst xmlns="http://schemas.openxmlformats.org/spreadsheetml/2006/main" count="72" uniqueCount="18">
  <si>
    <t>م</t>
  </si>
  <si>
    <t>بيان</t>
  </si>
  <si>
    <t>وارد</t>
  </si>
  <si>
    <t>منصرف</t>
  </si>
  <si>
    <t>رصيد</t>
  </si>
  <si>
    <t>عملة</t>
  </si>
  <si>
    <t>EGP</t>
  </si>
  <si>
    <t>USD</t>
  </si>
  <si>
    <t>EUR</t>
  </si>
  <si>
    <t>GBP</t>
  </si>
  <si>
    <t>المجاميع</t>
  </si>
  <si>
    <t>رصيد ختامى</t>
  </si>
  <si>
    <t>التاريخ</t>
  </si>
  <si>
    <t>العملات</t>
  </si>
  <si>
    <t>رصيد ما قبله</t>
  </si>
  <si>
    <t>تاريخ بداية</t>
  </si>
  <si>
    <t>تاريخ نهاية</t>
  </si>
  <si>
    <t>لابد من وضع تاريخ بداية ونهايه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</si>
</sst>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Continuous" vertical="center"/>
    </xf>
    <xf numFmtId="14" fontId="1" fillId="0" borderId="0" xfId="0" applyNumberFormat="1" applyFont="1" applyAlignment="1">
      <alignment horizontal="centerContinuous" vertical="center"/>
    </xf>
    <xf numFmtId="0" fontId="1" fillId="0" borderId="6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border outline="0">
        <top style="thick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border outline="0">
        <bottom style="thick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371475</xdr:colOff>
      <xdr:row>0</xdr:row>
      <xdr:rowOff>95250</xdr:rowOff>
    </xdr:from>
    <xdr:to>
      <xdr:col>6</xdr:col>
      <xdr:colOff>542925</xdr:colOff>
      <xdr:row>2</xdr:row>
      <xdr:rowOff>38100</xdr:rowOff>
    </xdr:to>
    <xdr:sp macro="" textlink="">
      <xdr:nvSpPr>
        <xdr:cNvPr id="2" name="سهم إلى اليمين 1"/>
        <xdr:cNvSpPr/>
      </xdr:nvSpPr>
      <xdr:spPr>
        <a:xfrm>
          <a:off x="11232718200" y="95250"/>
          <a:ext cx="1885950" cy="3238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الجدول1" displayName="الجدول1" ref="K7:Q26" headerRowDxfId="17" dataDxfId="15" headerRowBorderDxfId="16" tableBorderDxfId="14">
  <autoFilter ref="K7:Q26"/>
  <tableColumns count="7">
    <tableColumn id="1" name="م" totalsRowLabel="الإجمالي" dataDxfId="13" totalsRowDxfId="12"/>
    <tableColumn id="2" name="التاريخ" dataDxfId="11" totalsRowDxfId="10"/>
    <tableColumn id="3" name="بيان" dataDxfId="9" totalsRowDxfId="8"/>
    <tableColumn id="4" name="عملة" dataDxfId="7" totalsRowDxfId="6"/>
    <tableColumn id="5" name="وارد" dataDxfId="5" totalsRowDxfId="4"/>
    <tableColumn id="6" name="منصرف" dataDxfId="3" totalsRowDxfId="2"/>
    <tableColumn id="7" name="رصيد" totalsRowFunction="count" dataDxfId="0" totalsRowDxfId="1">
      <calculatedColumnFormula>IFERROR(SUMPRODUCT(($O$8:O8-$P$8:P8),--($N$8:N8=$N8)),"")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rightToLeft="1" tabSelected="1" workbookViewId="0">
      <selection activeCell="P9" sqref="P9"/>
    </sheetView>
  </sheetViews>
  <sheetFormatPr defaultRowHeight="15" x14ac:dyDescent="0.25"/>
  <cols>
    <col min="1" max="1" width="8.375" style="1" customWidth="1"/>
    <col min="2" max="2" width="11.875" style="1" bestFit="1" customWidth="1"/>
    <col min="3" max="3" width="8.875" style="1" customWidth="1"/>
    <col min="4" max="7" width="7.5" style="1" customWidth="1"/>
    <col min="8" max="8" width="23.5" style="1" customWidth="1"/>
    <col min="9" max="11" width="9" style="1"/>
    <col min="12" max="12" width="12.125" style="1" bestFit="1" customWidth="1"/>
    <col min="13" max="16384" width="9" style="1"/>
  </cols>
  <sheetData>
    <row r="1" spans="1:17" s="9" customFormat="1" x14ac:dyDescent="0.25">
      <c r="A1" s="9" t="s">
        <v>15</v>
      </c>
      <c r="B1" s="13">
        <v>41672</v>
      </c>
    </row>
    <row r="2" spans="1:17" s="9" customFormat="1" x14ac:dyDescent="0.25">
      <c r="A2" s="9" t="s">
        <v>16</v>
      </c>
      <c r="B2" s="13">
        <v>41675</v>
      </c>
      <c r="H2" s="9" t="s">
        <v>17</v>
      </c>
      <c r="K2" s="9" t="s">
        <v>15</v>
      </c>
      <c r="L2" s="13">
        <v>41672</v>
      </c>
      <c r="M2" s="12"/>
    </row>
    <row r="3" spans="1:17" ht="15.75" thickBot="1" x14ac:dyDescent="0.3">
      <c r="A3" s="20"/>
      <c r="B3" s="20"/>
      <c r="C3" s="20"/>
      <c r="D3" s="20"/>
      <c r="E3" s="20"/>
      <c r="F3" s="20"/>
      <c r="G3" s="20"/>
      <c r="K3" s="1" t="s">
        <v>16</v>
      </c>
      <c r="L3" s="13">
        <v>41675</v>
      </c>
      <c r="M3" s="12"/>
    </row>
    <row r="4" spans="1:17" ht="16.5" thickTop="1" thickBot="1" x14ac:dyDescent="0.3">
      <c r="A4" s="16" t="s">
        <v>14</v>
      </c>
      <c r="B4" s="17"/>
      <c r="C4" s="5" t="s">
        <v>13</v>
      </c>
      <c r="D4" s="8" t="s">
        <v>6</v>
      </c>
      <c r="E4" s="8" t="s">
        <v>7</v>
      </c>
      <c r="F4" s="8" t="s">
        <v>8</v>
      </c>
      <c r="G4" s="8" t="s">
        <v>9</v>
      </c>
      <c r="K4" s="21" t="s">
        <v>14</v>
      </c>
      <c r="L4" s="21"/>
      <c r="M4" s="5" t="s">
        <v>13</v>
      </c>
      <c r="N4" s="8" t="s">
        <v>6</v>
      </c>
      <c r="O4" s="8" t="s">
        <v>7</v>
      </c>
      <c r="P4" s="8" t="s">
        <v>8</v>
      </c>
      <c r="Q4" s="8" t="s">
        <v>9</v>
      </c>
    </row>
    <row r="5" spans="1:17" ht="16.5" thickTop="1" thickBot="1" x14ac:dyDescent="0.3">
      <c r="A5" s="18"/>
      <c r="B5" s="19"/>
      <c r="C5" s="5" t="s">
        <v>10</v>
      </c>
      <c r="D5" s="7">
        <f>SUMPRODUCT(($E$8:$E$28-$F$8:$F$28),1*($B$8:$B$28&lt;$L$2)*($D$8:$D$28=N$4))</f>
        <v>490</v>
      </c>
      <c r="E5" s="7">
        <f t="shared" ref="E5:G5" si="0">SUMPRODUCT(($E$8:$E$28-$F$8:$F$28),1*($B$8:$B$28&lt;$L$2)*($D$8:$D$28=O$4))</f>
        <v>0</v>
      </c>
      <c r="F5" s="7">
        <f t="shared" si="0"/>
        <v>0</v>
      </c>
      <c r="G5" s="7">
        <f t="shared" si="0"/>
        <v>-11</v>
      </c>
      <c r="K5" s="21"/>
      <c r="L5" s="21"/>
      <c r="M5" s="5" t="s">
        <v>10</v>
      </c>
      <c r="N5" s="7">
        <f>SUMPRODUCT(($E$8:$E$28-$F$8:$F$28),1*($B$8:$B$28&lt;$L$2)*($D$8:$D$28=N$4))</f>
        <v>490</v>
      </c>
      <c r="O5" s="7">
        <f>SUMPRODUCT(($E$8:$E$28-$F$8:$F$28),1*($B$8:$B$28&lt;$L$2)*($D$8:$D$28=O$4))</f>
        <v>0</v>
      </c>
      <c r="P5" s="7">
        <f>SUMPRODUCT(($E$8:$E$28-$F$8:$F$28),1*($B$8:$B$28&lt;$L$2)*($D$8:$D$28=P$4))</f>
        <v>0</v>
      </c>
      <c r="Q5" s="7">
        <f>SUMPRODUCT(($E$8:$E$28-$F$8:$F$28),1*($B$8:$B$28&lt;$L$2)*($D$8:$D$28=Q$4))</f>
        <v>-11</v>
      </c>
    </row>
    <row r="6" spans="1:17" ht="16.5" thickTop="1" thickBot="1" x14ac:dyDescent="0.3"/>
    <row r="7" spans="1:17" ht="13.9" customHeight="1" thickTop="1" thickBot="1" x14ac:dyDescent="0.3">
      <c r="A7" s="5" t="s">
        <v>0</v>
      </c>
      <c r="B7" s="6" t="s">
        <v>12</v>
      </c>
      <c r="C7" s="5" t="s">
        <v>1</v>
      </c>
      <c r="D7" s="5" t="s">
        <v>5</v>
      </c>
      <c r="E7" s="5" t="s">
        <v>2</v>
      </c>
      <c r="F7" s="5" t="s">
        <v>3</v>
      </c>
      <c r="G7" s="5" t="s">
        <v>4</v>
      </c>
      <c r="I7" s="1" t="s">
        <v>6</v>
      </c>
      <c r="K7" s="14" t="s">
        <v>0</v>
      </c>
      <c r="L7" s="15" t="s">
        <v>12</v>
      </c>
      <c r="M7" s="14" t="s">
        <v>1</v>
      </c>
      <c r="N7" s="14" t="s">
        <v>5</v>
      </c>
      <c r="O7" s="14" t="s">
        <v>2</v>
      </c>
      <c r="P7" s="14" t="s">
        <v>3</v>
      </c>
      <c r="Q7" s="14" t="s">
        <v>4</v>
      </c>
    </row>
    <row r="8" spans="1:17" ht="15.75" thickTop="1" x14ac:dyDescent="0.25">
      <c r="A8" s="1">
        <v>0</v>
      </c>
      <c r="B8" s="3">
        <v>41671</v>
      </c>
      <c r="D8" s="1" t="s">
        <v>6</v>
      </c>
      <c r="E8" s="10">
        <v>500</v>
      </c>
      <c r="F8" s="10"/>
      <c r="G8" s="1">
        <f>SUMPRODUCT(($E$8:E8-$F$8:F8),--($D$8:D8=$D8))</f>
        <v>500</v>
      </c>
      <c r="I8" s="1" t="s">
        <v>7</v>
      </c>
      <c r="K8" s="1">
        <f t="array" ref="K8">IFERROR(INDEX($A$8:$G$28,MATCH(SMALL(IF(($B$8:$B$28&gt;=$L$2)*($B$8:$B$28&lt;=$L$3),ROW($B$8:$B$28),""),ROW($A1)),ROW($B$8:$B$28)),COLUMN(A$8)),"")</f>
        <v>3</v>
      </c>
      <c r="L8" s="3">
        <f t="array" ref="L8">IFERROR(INDEX($A$8:$G$28,MATCH(SMALL(IF(($B$8:$B$28&gt;=$L$2)*($B$8:$B$28&lt;=$L$3),ROW($B$8:$B$28),""),ROW($A1)),ROW($B$8:$B$28)),COLUMN(B$8)),"")</f>
        <v>41672</v>
      </c>
      <c r="M8" s="9">
        <f t="array" ref="M8">IFERROR(INDEX($A$8:$G$28,MATCH(SMALL(IF(($B$8:$B$28&gt;=$L$2)*($B$8:$B$28&lt;=$L$3),ROW($B$8:$B$28),""),ROW($A1)),ROW($B$8:$B$28)),COLUMN(C$8)),"")</f>
        <v>0</v>
      </c>
      <c r="N8" s="9" t="str">
        <f t="array" ref="N8">IFERROR(INDEX($A$8:$G$28,MATCH(SMALL(IF(($B$8:$B$28&gt;=$L$2)*($B$8:$B$28&lt;=$L$3),ROW($B$8:$B$28),""),ROW($A1)),ROW($B$8:$B$28)),COLUMN(D$8)),"")</f>
        <v>EUR</v>
      </c>
      <c r="O8" s="9">
        <f t="array" ref="O8">IFERROR(INDEX($A$8:$G$28,MATCH(SMALL(IF(($B$8:$B$28&gt;=$L$2)*($B$8:$B$28&lt;=$L$3),ROW($B$8:$B$28),""),ROW($A1)),ROW($B$8:$B$28)),COLUMN(E$8)),"")</f>
        <v>20</v>
      </c>
      <c r="P8" s="9">
        <f t="array" ref="P8">IFERROR(INDEX($A$8:$G$28,MATCH(SMALL(IF(($B$8:$B$28&gt;=$L$2)*($B$8:$B$28&lt;=$L$3),ROW($B$8:$B$28),""),ROW($A1)),ROW($B$8:$B$28)),COLUMN(F$8)),"")</f>
        <v>0</v>
      </c>
      <c r="Q8" s="9">
        <f>IFERROR(SUMPRODUCT(($O$8:O8-$P$8:P8),--($N$8:N8=$N8)),"")</f>
        <v>20</v>
      </c>
    </row>
    <row r="9" spans="1:17" x14ac:dyDescent="0.25">
      <c r="A9" s="1">
        <v>1</v>
      </c>
      <c r="B9" s="3">
        <f>B8</f>
        <v>41671</v>
      </c>
      <c r="D9" s="1" t="s">
        <v>6</v>
      </c>
      <c r="E9" s="10"/>
      <c r="F9" s="10">
        <v>10</v>
      </c>
      <c r="G9" s="9">
        <f>SUMPRODUCT(($E$8:E9-$F$8:F9),--($D$8:D9=$D9))</f>
        <v>490</v>
      </c>
      <c r="I9" s="1" t="s">
        <v>8</v>
      </c>
      <c r="K9" s="9">
        <f t="array" ref="K9">IFERROR(INDEX($A$8:$G$28,MATCH(SMALL(IF(($B$8:$B$28&gt;=$L$2)*($B$8:$B$28&lt;=$L$3),ROW($B$8:$B$28),""),ROW($A2)),ROW($B$8:$B$28)),COLUMN(A$8)),"")</f>
        <v>4</v>
      </c>
      <c r="L9" s="3">
        <f t="array" ref="L9">IFERROR(INDEX($A$8:$G$28,MATCH(SMALL(IF(($B$8:$B$28&gt;=$L$2)*($B$8:$B$28&lt;=$L$3),ROW($B$8:$B$28),""),ROW($A2)),ROW($B$8:$B$28)),COLUMN(B$8)),"")</f>
        <v>41672</v>
      </c>
      <c r="M9" s="9">
        <f t="array" ref="M9">IFERROR(INDEX($A$8:$G$28,MATCH(SMALL(IF(($B$8:$B$28&gt;=$L$2)*($B$8:$B$28&lt;=$L$3),ROW($B$8:$B$28),""),ROW($A2)),ROW($B$8:$B$28)),COLUMN(C$8)),"")</f>
        <v>0</v>
      </c>
      <c r="N9" s="9" t="str">
        <f t="array" ref="N9">IFERROR(INDEX($A$8:$G$28,MATCH(SMALL(IF(($B$8:$B$28&gt;=$L$2)*($B$8:$B$28&lt;=$L$3),ROW($B$8:$B$28),""),ROW($A2)),ROW($B$8:$B$28)),COLUMN(D$8)),"")</f>
        <v>GBP</v>
      </c>
      <c r="O9" s="9">
        <f t="array" ref="O9">IFERROR(INDEX($A$8:$G$28,MATCH(SMALL(IF(($B$8:$B$28&gt;=$L$2)*($B$8:$B$28&lt;=$L$3),ROW($B$8:$B$28),""),ROW($A2)),ROW($B$8:$B$28)),COLUMN(E$8)),"")</f>
        <v>0</v>
      </c>
      <c r="P9" s="9">
        <f t="array" ref="P9">IFERROR(INDEX($A$8:$G$28,MATCH(SMALL(IF(($B$8:$B$28&gt;=$L$2)*($B$8:$B$28&lt;=$L$3),ROW($B$8:$B$28),""),ROW($A2)),ROW($B$8:$B$28)),COLUMN(F$8)),"")</f>
        <v>22</v>
      </c>
      <c r="Q9" s="11">
        <f>IFERROR(SUMPRODUCT(($O$8:O9-$P$8:P9),--($N$8:N9=$N9)),"")</f>
        <v>-22</v>
      </c>
    </row>
    <row r="10" spans="1:17" x14ac:dyDescent="0.25">
      <c r="A10" s="1">
        <f>A9+1</f>
        <v>2</v>
      </c>
      <c r="B10" s="3">
        <f>B9</f>
        <v>41671</v>
      </c>
      <c r="D10" s="1" t="s">
        <v>9</v>
      </c>
      <c r="E10" s="10"/>
      <c r="F10" s="10">
        <v>11</v>
      </c>
      <c r="G10" s="9">
        <f>SUMPRODUCT(($E$8:E10-$F$8:F10),--($D$8:D10=$D10))</f>
        <v>-11</v>
      </c>
      <c r="I10" s="1" t="s">
        <v>9</v>
      </c>
      <c r="K10" s="9">
        <f t="array" ref="K10">IFERROR(INDEX($A$8:$G$28,MATCH(SMALL(IF(($B$8:$B$28&gt;=$L$2)*($B$8:$B$28&lt;=$L$3),ROW($B$8:$B$28),""),ROW($A3)),ROW($B$8:$B$28)),COLUMN(A$8)),"")</f>
        <v>5</v>
      </c>
      <c r="L10" s="3">
        <f t="array" ref="L10">IFERROR(INDEX($A$8:$G$28,MATCH(SMALL(IF(($B$8:$B$28&gt;=$L$2)*($B$8:$B$28&lt;=$L$3),ROW($B$8:$B$28),""),ROW($A3)),ROW($B$8:$B$28)),COLUMN(B$8)),"")</f>
        <v>41672</v>
      </c>
      <c r="M10" s="9">
        <f t="array" ref="M10">IFERROR(INDEX($A$8:$G$28,MATCH(SMALL(IF(($B$8:$B$28&gt;=$L$2)*($B$8:$B$28&lt;=$L$3),ROW($B$8:$B$28),""),ROW($A3)),ROW($B$8:$B$28)),COLUMN(C$8)),"")</f>
        <v>0</v>
      </c>
      <c r="N10" s="9" t="str">
        <f t="array" ref="N10">IFERROR(INDEX($A$8:$G$28,MATCH(SMALL(IF(($B$8:$B$28&gt;=$L$2)*($B$8:$B$28&lt;=$L$3),ROW($B$8:$B$28),""),ROW($A3)),ROW($B$8:$B$28)),COLUMN(D$8)),"")</f>
        <v>EGP</v>
      </c>
      <c r="O10" s="9">
        <f t="array" ref="O10">IFERROR(INDEX($A$8:$G$28,MATCH(SMALL(IF(($B$8:$B$28&gt;=$L$2)*($B$8:$B$28&lt;=$L$3),ROW($B$8:$B$28),""),ROW($A3)),ROW($B$8:$B$28)),COLUMN(E$8)),"")</f>
        <v>30</v>
      </c>
      <c r="P10" s="9">
        <f t="array" ref="P10">IFERROR(INDEX($A$8:$G$28,MATCH(SMALL(IF(($B$8:$B$28&gt;=$L$2)*($B$8:$B$28&lt;=$L$3),ROW($B$8:$B$28),""),ROW($A3)),ROW($B$8:$B$28)),COLUMN(F$8)),"")</f>
        <v>0</v>
      </c>
      <c r="Q10" s="11">
        <f>IFERROR(SUMPRODUCT(($O$8:O10-$P$8:P10),--($N$8:N10=$N10)),"")</f>
        <v>30</v>
      </c>
    </row>
    <row r="11" spans="1:17" x14ac:dyDescent="0.25">
      <c r="A11" s="1">
        <f t="shared" ref="A11:A28" si="1">A10+1</f>
        <v>3</v>
      </c>
      <c r="B11" s="3">
        <f>B10+1</f>
        <v>41672</v>
      </c>
      <c r="D11" s="1" t="s">
        <v>8</v>
      </c>
      <c r="E11" s="10">
        <v>20</v>
      </c>
      <c r="F11" s="10"/>
      <c r="G11" s="9">
        <f>SUMPRODUCT(($E$8:E11-$F$8:F11),--($D$8:D11=$D11))</f>
        <v>20</v>
      </c>
      <c r="K11" s="9">
        <f t="array" ref="K11">IFERROR(INDEX($A$8:$G$28,MATCH(SMALL(IF(($B$8:$B$28&gt;=$L$2)*($B$8:$B$28&lt;=$L$3),ROW($B$8:$B$28),""),ROW($A4)),ROW($B$8:$B$28)),COLUMN(A$8)),"")</f>
        <v>6</v>
      </c>
      <c r="L11" s="3">
        <f t="array" ref="L11">IFERROR(INDEX($A$8:$G$28,MATCH(SMALL(IF(($B$8:$B$28&gt;=$L$2)*($B$8:$B$28&lt;=$L$3),ROW($B$8:$B$28),""),ROW($A4)),ROW($B$8:$B$28)),COLUMN(B$8)),"")</f>
        <v>41673</v>
      </c>
      <c r="M11" s="9">
        <f t="array" ref="M11">IFERROR(INDEX($A$8:$G$28,MATCH(SMALL(IF(($B$8:$B$28&gt;=$L$2)*($B$8:$B$28&lt;=$L$3),ROW($B$8:$B$28),""),ROW($A4)),ROW($B$8:$B$28)),COLUMN(C$8)),"")</f>
        <v>0</v>
      </c>
      <c r="N11" s="9" t="str">
        <f t="array" ref="N11">IFERROR(INDEX($A$8:$G$28,MATCH(SMALL(IF(($B$8:$B$28&gt;=$L$2)*($B$8:$B$28&lt;=$L$3),ROW($B$8:$B$28),""),ROW($A4)),ROW($B$8:$B$28)),COLUMN(D$8)),"")</f>
        <v>USD</v>
      </c>
      <c r="O11" s="9">
        <f t="array" ref="O11">IFERROR(INDEX($A$8:$G$28,MATCH(SMALL(IF(($B$8:$B$28&gt;=$L$2)*($B$8:$B$28&lt;=$L$3),ROW($B$8:$B$28),""),ROW($A4)),ROW($B$8:$B$28)),COLUMN(E$8)),"")</f>
        <v>0</v>
      </c>
      <c r="P11" s="9">
        <f t="array" ref="P11">IFERROR(INDEX($A$8:$G$28,MATCH(SMALL(IF(($B$8:$B$28&gt;=$L$2)*($B$8:$B$28&lt;=$L$3),ROW($B$8:$B$28),""),ROW($A4)),ROW($B$8:$B$28)),COLUMN(F$8)),"")</f>
        <v>33</v>
      </c>
      <c r="Q11" s="11">
        <f>IFERROR(SUMPRODUCT(($O$8:O11-$P$8:P11),--($N$8:N11=$N11)),"")</f>
        <v>-33</v>
      </c>
    </row>
    <row r="12" spans="1:17" x14ac:dyDescent="0.25">
      <c r="A12" s="1">
        <f t="shared" si="1"/>
        <v>4</v>
      </c>
      <c r="B12" s="3">
        <f>B11</f>
        <v>41672</v>
      </c>
      <c r="D12" s="1" t="s">
        <v>9</v>
      </c>
      <c r="E12" s="10"/>
      <c r="F12" s="10">
        <v>22</v>
      </c>
      <c r="G12" s="9">
        <f>SUMPRODUCT(($E$8:E12-$F$8:F12),--($D$8:D12=$D12))</f>
        <v>-33</v>
      </c>
      <c r="K12" s="9">
        <f t="array" ref="K12">IFERROR(INDEX($A$8:$G$28,MATCH(SMALL(IF(($B$8:$B$28&gt;=$L$2)*($B$8:$B$28&lt;=$L$3),ROW($B$8:$B$28),""),ROW($A5)),ROW($B$8:$B$28)),COLUMN(A$8)),"")</f>
        <v>7</v>
      </c>
      <c r="L12" s="3">
        <f t="array" ref="L12">IFERROR(INDEX($A$8:$G$28,MATCH(SMALL(IF(($B$8:$B$28&gt;=$L$2)*($B$8:$B$28&lt;=$L$3),ROW($B$8:$B$28),""),ROW($A5)),ROW($B$8:$B$28)),COLUMN(B$8)),"")</f>
        <v>41673</v>
      </c>
      <c r="M12" s="9">
        <f t="array" ref="M12">IFERROR(INDEX($A$8:$G$28,MATCH(SMALL(IF(($B$8:$B$28&gt;=$L$2)*($B$8:$B$28&lt;=$L$3),ROW($B$8:$B$28),""),ROW($A5)),ROW($B$8:$B$28)),COLUMN(C$8)),"")</f>
        <v>0</v>
      </c>
      <c r="N12" s="9" t="str">
        <f t="array" ref="N12">IFERROR(INDEX($A$8:$G$28,MATCH(SMALL(IF(($B$8:$B$28&gt;=$L$2)*($B$8:$B$28&lt;=$L$3),ROW($B$8:$B$28),""),ROW($A5)),ROW($B$8:$B$28)),COLUMN(D$8)),"")</f>
        <v>EUR</v>
      </c>
      <c r="O12" s="9">
        <f t="array" ref="O12">IFERROR(INDEX($A$8:$G$28,MATCH(SMALL(IF(($B$8:$B$28&gt;=$L$2)*($B$8:$B$28&lt;=$L$3),ROW($B$8:$B$28),""),ROW($A5)),ROW($B$8:$B$28)),COLUMN(E$8)),"")</f>
        <v>40</v>
      </c>
      <c r="P12" s="9">
        <f t="array" ref="P12">IFERROR(INDEX($A$8:$G$28,MATCH(SMALL(IF(($B$8:$B$28&gt;=$L$2)*($B$8:$B$28&lt;=$L$3),ROW($B$8:$B$28),""),ROW($A5)),ROW($B$8:$B$28)),COLUMN(F$8)),"")</f>
        <v>0</v>
      </c>
      <c r="Q12" s="11">
        <f>IFERROR(SUMPRODUCT(($O$8:O12-$P$8:P12),--($N$8:N12=$N12)),"")</f>
        <v>60</v>
      </c>
    </row>
    <row r="13" spans="1:17" x14ac:dyDescent="0.25">
      <c r="A13" s="1">
        <f t="shared" si="1"/>
        <v>5</v>
      </c>
      <c r="B13" s="3">
        <f>B12</f>
        <v>41672</v>
      </c>
      <c r="D13" s="1" t="s">
        <v>6</v>
      </c>
      <c r="E13" s="10">
        <v>30</v>
      </c>
      <c r="F13" s="10"/>
      <c r="G13" s="9">
        <f>SUMPRODUCT(($E$8:E13-$F$8:F13),--($D$8:D13=$D13))</f>
        <v>520</v>
      </c>
      <c r="K13" s="9">
        <f t="array" ref="K13">IFERROR(INDEX($A$8:$G$28,MATCH(SMALL(IF(($B$8:$B$28&gt;=$L$2)*($B$8:$B$28&lt;=$L$3),ROW($B$8:$B$28),""),ROW($A6)),ROW($B$8:$B$28)),COLUMN(A$8)),"")</f>
        <v>8</v>
      </c>
      <c r="L13" s="3">
        <f t="array" ref="L13">IFERROR(INDEX($A$8:$G$28,MATCH(SMALL(IF(($B$8:$B$28&gt;=$L$2)*($B$8:$B$28&lt;=$L$3),ROW($B$8:$B$28),""),ROW($A6)),ROW($B$8:$B$28)),COLUMN(B$8)),"")</f>
        <v>41673</v>
      </c>
      <c r="M13" s="9">
        <f t="array" ref="M13">IFERROR(INDEX($A$8:$G$28,MATCH(SMALL(IF(($B$8:$B$28&gt;=$L$2)*($B$8:$B$28&lt;=$L$3),ROW($B$8:$B$28),""),ROW($A6)),ROW($B$8:$B$28)),COLUMN(C$8)),"")</f>
        <v>0</v>
      </c>
      <c r="N13" s="9" t="str">
        <f t="array" ref="N13">IFERROR(INDEX($A$8:$G$28,MATCH(SMALL(IF(($B$8:$B$28&gt;=$L$2)*($B$8:$B$28&lt;=$L$3),ROW($B$8:$B$28),""),ROW($A6)),ROW($B$8:$B$28)),COLUMN(D$8)),"")</f>
        <v>GBP</v>
      </c>
      <c r="O13" s="9">
        <f t="array" ref="O13">IFERROR(INDEX($A$8:$G$28,MATCH(SMALL(IF(($B$8:$B$28&gt;=$L$2)*($B$8:$B$28&lt;=$L$3),ROW($B$8:$B$28),""),ROW($A6)),ROW($B$8:$B$28)),COLUMN(E$8)),"")</f>
        <v>0</v>
      </c>
      <c r="P13" s="9">
        <f t="array" ref="P13">IFERROR(INDEX($A$8:$G$28,MATCH(SMALL(IF(($B$8:$B$28&gt;=$L$2)*($B$8:$B$28&lt;=$L$3),ROW($B$8:$B$28),""),ROW($A6)),ROW($B$8:$B$28)),COLUMN(F$8)),"")</f>
        <v>44</v>
      </c>
      <c r="Q13" s="11">
        <f>IFERROR(SUMPRODUCT(($O$8:O13-$P$8:P13),--($N$8:N13=$N13)),"")</f>
        <v>-66</v>
      </c>
    </row>
    <row r="14" spans="1:17" x14ac:dyDescent="0.25">
      <c r="A14" s="1">
        <f t="shared" si="1"/>
        <v>6</v>
      </c>
      <c r="B14" s="3">
        <f t="shared" ref="B14" si="2">B13+1</f>
        <v>41673</v>
      </c>
      <c r="D14" s="1" t="s">
        <v>7</v>
      </c>
      <c r="E14" s="10"/>
      <c r="F14" s="10">
        <v>33</v>
      </c>
      <c r="G14" s="9">
        <f>SUMPRODUCT(($E$8:E14-$F$8:F14),--($D$8:D14=$D14))</f>
        <v>-33</v>
      </c>
      <c r="K14" s="9">
        <f t="array" ref="K14">IFERROR(INDEX($A$8:$G$28,MATCH(SMALL(IF(($B$8:$B$28&gt;=$L$2)*($B$8:$B$28&lt;=$L$3),ROW($B$8:$B$28),""),ROW($A7)),ROW($B$8:$B$28)),COLUMN(A$8)),"")</f>
        <v>9</v>
      </c>
      <c r="L14" s="3">
        <f t="array" ref="L14">IFERROR(INDEX($A$8:$G$28,MATCH(SMALL(IF(($B$8:$B$28&gt;=$L$2)*($B$8:$B$28&lt;=$L$3),ROW($B$8:$B$28),""),ROW($A7)),ROW($B$8:$B$28)),COLUMN(B$8)),"")</f>
        <v>41674</v>
      </c>
      <c r="M14" s="9">
        <f t="array" ref="M14">IFERROR(INDEX($A$8:$G$28,MATCH(SMALL(IF(($B$8:$B$28&gt;=$L$2)*($B$8:$B$28&lt;=$L$3),ROW($B$8:$B$28),""),ROW($A7)),ROW($B$8:$B$28)),COLUMN(C$8)),"")</f>
        <v>0</v>
      </c>
      <c r="N14" s="9" t="str">
        <f t="array" ref="N14">IFERROR(INDEX($A$8:$G$28,MATCH(SMALL(IF(($B$8:$B$28&gt;=$L$2)*($B$8:$B$28&lt;=$L$3),ROW($B$8:$B$28),""),ROW($A7)),ROW($B$8:$B$28)),COLUMN(D$8)),"")</f>
        <v>EGP</v>
      </c>
      <c r="O14" s="9">
        <f t="array" ref="O14">IFERROR(INDEX($A$8:$G$28,MATCH(SMALL(IF(($B$8:$B$28&gt;=$L$2)*($B$8:$B$28&lt;=$L$3),ROW($B$8:$B$28),""),ROW($A7)),ROW($B$8:$B$28)),COLUMN(E$8)),"")</f>
        <v>50</v>
      </c>
      <c r="P14" s="9">
        <f t="array" ref="P14">IFERROR(INDEX($A$8:$G$28,MATCH(SMALL(IF(($B$8:$B$28&gt;=$L$2)*($B$8:$B$28&lt;=$L$3),ROW($B$8:$B$28),""),ROW($A7)),ROW($B$8:$B$28)),COLUMN(F$8)),"")</f>
        <v>0</v>
      </c>
      <c r="Q14" s="11">
        <f>IFERROR(SUMPRODUCT(($O$8:O14-$P$8:P14),--($N$8:N14=$N14)),"")</f>
        <v>80</v>
      </c>
    </row>
    <row r="15" spans="1:17" x14ac:dyDescent="0.25">
      <c r="A15" s="1">
        <f t="shared" si="1"/>
        <v>7</v>
      </c>
      <c r="B15" s="3">
        <f t="shared" ref="B15:B16" si="3">B14</f>
        <v>41673</v>
      </c>
      <c r="D15" s="1" t="s">
        <v>8</v>
      </c>
      <c r="E15" s="10">
        <v>40</v>
      </c>
      <c r="F15" s="10"/>
      <c r="G15" s="9">
        <f>SUMPRODUCT(($E$8:E15-$F$8:F15),--($D$8:D15=$D15))</f>
        <v>60</v>
      </c>
      <c r="K15" s="9">
        <f t="array" ref="K15">IFERROR(INDEX($A$8:$G$28,MATCH(SMALL(IF(($B$8:$B$28&gt;=$L$2)*($B$8:$B$28&lt;=$L$3),ROW($B$8:$B$28),""),ROW($A8)),ROW($B$8:$B$28)),COLUMN(A$8)),"")</f>
        <v>10</v>
      </c>
      <c r="L15" s="3">
        <f t="array" ref="L15">IFERROR(INDEX($A$8:$G$28,MATCH(SMALL(IF(($B$8:$B$28&gt;=$L$2)*($B$8:$B$28&lt;=$L$3),ROW($B$8:$B$28),""),ROW($A8)),ROW($B$8:$B$28)),COLUMN(B$8)),"")</f>
        <v>41674</v>
      </c>
      <c r="M15" s="9">
        <f t="array" ref="M15">IFERROR(INDEX($A$8:$G$28,MATCH(SMALL(IF(($B$8:$B$28&gt;=$L$2)*($B$8:$B$28&lt;=$L$3),ROW($B$8:$B$28),""),ROW($A8)),ROW($B$8:$B$28)),COLUMN(C$8)),"")</f>
        <v>0</v>
      </c>
      <c r="N15" s="9" t="str">
        <f t="array" ref="N15">IFERROR(INDEX($A$8:$G$28,MATCH(SMALL(IF(($B$8:$B$28&gt;=$L$2)*($B$8:$B$28&lt;=$L$3),ROW($B$8:$B$28),""),ROW($A8)),ROW($B$8:$B$28)),COLUMN(D$8)),"")</f>
        <v>USD</v>
      </c>
      <c r="O15" s="9">
        <f t="array" ref="O15">IFERROR(INDEX($A$8:$G$28,MATCH(SMALL(IF(($B$8:$B$28&gt;=$L$2)*($B$8:$B$28&lt;=$L$3),ROW($B$8:$B$28),""),ROW($A8)),ROW($B$8:$B$28)),COLUMN(E$8)),"")</f>
        <v>0</v>
      </c>
      <c r="P15" s="9">
        <f t="array" ref="P15">IFERROR(INDEX($A$8:$G$28,MATCH(SMALL(IF(($B$8:$B$28&gt;=$L$2)*($B$8:$B$28&lt;=$L$3),ROW($B$8:$B$28),""),ROW($A8)),ROW($B$8:$B$28)),COLUMN(F$8)),"")</f>
        <v>55</v>
      </c>
      <c r="Q15" s="11">
        <f>IFERROR(SUMPRODUCT(($O$8:O15-$P$8:P15),--($N$8:N15=$N15)),"")</f>
        <v>-88</v>
      </c>
    </row>
    <row r="16" spans="1:17" x14ac:dyDescent="0.25">
      <c r="A16" s="1">
        <f t="shared" si="1"/>
        <v>8</v>
      </c>
      <c r="B16" s="3">
        <f t="shared" si="3"/>
        <v>41673</v>
      </c>
      <c r="D16" s="1" t="s">
        <v>9</v>
      </c>
      <c r="E16" s="10"/>
      <c r="F16" s="10">
        <v>44</v>
      </c>
      <c r="G16" s="9">
        <f>SUMPRODUCT(($E$8:E16-$F$8:F16),--($D$8:D16=$D16))</f>
        <v>-77</v>
      </c>
      <c r="K16" s="9">
        <f t="array" ref="K16">IFERROR(INDEX($A$8:$G$28,MATCH(SMALL(IF(($B$8:$B$28&gt;=$L$2)*($B$8:$B$28&lt;=$L$3),ROW($B$8:$B$28),""),ROW($A9)),ROW($B$8:$B$28)),COLUMN(A$8)),"")</f>
        <v>11</v>
      </c>
      <c r="L16" s="3">
        <f t="array" ref="L16">IFERROR(INDEX($A$8:$G$28,MATCH(SMALL(IF(($B$8:$B$28&gt;=$L$2)*($B$8:$B$28&lt;=$L$3),ROW($B$8:$B$28),""),ROW($A9)),ROW($B$8:$B$28)),COLUMN(B$8)),"")</f>
        <v>41674</v>
      </c>
      <c r="M16" s="9">
        <f t="array" ref="M16">IFERROR(INDEX($A$8:$G$28,MATCH(SMALL(IF(($B$8:$B$28&gt;=$L$2)*($B$8:$B$28&lt;=$L$3),ROW($B$8:$B$28),""),ROW($A9)),ROW($B$8:$B$28)),COLUMN(C$8)),"")</f>
        <v>0</v>
      </c>
      <c r="N16" s="9" t="str">
        <f t="array" ref="N16">IFERROR(INDEX($A$8:$G$28,MATCH(SMALL(IF(($B$8:$B$28&gt;=$L$2)*($B$8:$B$28&lt;=$L$3),ROW($B$8:$B$28),""),ROW($A9)),ROW($B$8:$B$28)),COLUMN(D$8)),"")</f>
        <v>EUR</v>
      </c>
      <c r="O16" s="9">
        <f t="array" ref="O16">IFERROR(INDEX($A$8:$G$28,MATCH(SMALL(IF(($B$8:$B$28&gt;=$L$2)*($B$8:$B$28&lt;=$L$3),ROW($B$8:$B$28),""),ROW($A9)),ROW($B$8:$B$28)),COLUMN(E$8)),"")</f>
        <v>60</v>
      </c>
      <c r="P16" s="9">
        <f t="array" ref="P16">IFERROR(INDEX($A$8:$G$28,MATCH(SMALL(IF(($B$8:$B$28&gt;=$L$2)*($B$8:$B$28&lt;=$L$3),ROW($B$8:$B$28),""),ROW($A9)),ROW($B$8:$B$28)),COLUMN(F$8)),"")</f>
        <v>0</v>
      </c>
      <c r="Q16" s="11">
        <f>IFERROR(SUMPRODUCT(($O$8:O16-$P$8:P16),--($N$8:N16=$N16)),"")</f>
        <v>120</v>
      </c>
    </row>
    <row r="17" spans="1:17" x14ac:dyDescent="0.25">
      <c r="A17" s="1">
        <f t="shared" si="1"/>
        <v>9</v>
      </c>
      <c r="B17" s="3">
        <f t="shared" ref="B17" si="4">B16+1</f>
        <v>41674</v>
      </c>
      <c r="D17" s="1" t="s">
        <v>6</v>
      </c>
      <c r="E17" s="10">
        <v>50</v>
      </c>
      <c r="F17" s="10"/>
      <c r="G17" s="9">
        <f>SUMPRODUCT(($E$8:E17-$F$8:F17),--($D$8:D17=$D17))</f>
        <v>570</v>
      </c>
      <c r="K17" s="9">
        <f t="array" ref="K17">IFERROR(INDEX($A$8:$G$28,MATCH(SMALL(IF(($B$8:$B$28&gt;=$L$2)*($B$8:$B$28&lt;=$L$3),ROW($B$8:$B$28),""),ROW($A10)),ROW($B$8:$B$28)),COLUMN(A$8)),"")</f>
        <v>12</v>
      </c>
      <c r="L17" s="3">
        <f t="array" ref="L17">IFERROR(INDEX($A$8:$G$28,MATCH(SMALL(IF(($B$8:$B$28&gt;=$L$2)*($B$8:$B$28&lt;=$L$3),ROW($B$8:$B$28),""),ROW($A10)),ROW($B$8:$B$28)),COLUMN(B$8)),"")</f>
        <v>41675</v>
      </c>
      <c r="M17" s="9">
        <f t="array" ref="M17">IFERROR(INDEX($A$8:$G$28,MATCH(SMALL(IF(($B$8:$B$28&gt;=$L$2)*($B$8:$B$28&lt;=$L$3),ROW($B$8:$B$28),""),ROW($A10)),ROW($B$8:$B$28)),COLUMN(C$8)),"")</f>
        <v>0</v>
      </c>
      <c r="N17" s="9" t="str">
        <f t="array" ref="N17">IFERROR(INDEX($A$8:$G$28,MATCH(SMALL(IF(($B$8:$B$28&gt;=$L$2)*($B$8:$B$28&lt;=$L$3),ROW($B$8:$B$28),""),ROW($A10)),ROW($B$8:$B$28)),COLUMN(D$8)),"")</f>
        <v>GBP</v>
      </c>
      <c r="O17" s="9">
        <f t="array" ref="O17">IFERROR(INDEX($A$8:$G$28,MATCH(SMALL(IF(($B$8:$B$28&gt;=$L$2)*($B$8:$B$28&lt;=$L$3),ROW($B$8:$B$28),""),ROW($A10)),ROW($B$8:$B$28)),COLUMN(E$8)),"")</f>
        <v>0</v>
      </c>
      <c r="P17" s="9">
        <f t="array" ref="P17">IFERROR(INDEX($A$8:$G$28,MATCH(SMALL(IF(($B$8:$B$28&gt;=$L$2)*($B$8:$B$28&lt;=$L$3),ROW($B$8:$B$28),""),ROW($A10)),ROW($B$8:$B$28)),COLUMN(F$8)),"")</f>
        <v>66</v>
      </c>
      <c r="Q17" s="11">
        <f>IFERROR(SUMPRODUCT(($O$8:O17-$P$8:P17),--($N$8:N17=$N17)),"")</f>
        <v>-132</v>
      </c>
    </row>
    <row r="18" spans="1:17" x14ac:dyDescent="0.25">
      <c r="A18" s="1">
        <f t="shared" si="1"/>
        <v>10</v>
      </c>
      <c r="B18" s="3">
        <f t="shared" ref="B18:B19" si="5">B17</f>
        <v>41674</v>
      </c>
      <c r="D18" s="1" t="s">
        <v>7</v>
      </c>
      <c r="E18" s="10"/>
      <c r="F18" s="10">
        <v>55</v>
      </c>
      <c r="G18" s="9">
        <f>SUMPRODUCT(($E$8:E18-$F$8:F18),--($D$8:D18=$D18))</f>
        <v>-88</v>
      </c>
      <c r="K18" s="9">
        <f t="array" ref="K18">IFERROR(INDEX($A$8:$G$28,MATCH(SMALL(IF(($B$8:$B$28&gt;=$L$2)*($B$8:$B$28&lt;=$L$3),ROW($B$8:$B$28),""),ROW($A11)),ROW($B$8:$B$28)),COLUMN(A$8)),"")</f>
        <v>13</v>
      </c>
      <c r="L18" s="3">
        <f t="array" ref="L18">IFERROR(INDEX($A$8:$G$28,MATCH(SMALL(IF(($B$8:$B$28&gt;=$L$2)*($B$8:$B$28&lt;=$L$3),ROW($B$8:$B$28),""),ROW($A11)),ROW($B$8:$B$28)),COLUMN(B$8)),"")</f>
        <v>41675</v>
      </c>
      <c r="M18" s="9">
        <f t="array" ref="M18">IFERROR(INDEX($A$8:$G$28,MATCH(SMALL(IF(($B$8:$B$28&gt;=$L$2)*($B$8:$B$28&lt;=$L$3),ROW($B$8:$B$28),""),ROW($A11)),ROW($B$8:$B$28)),COLUMN(C$8)),"")</f>
        <v>0</v>
      </c>
      <c r="N18" s="9" t="str">
        <f t="array" ref="N18">IFERROR(INDEX($A$8:$G$28,MATCH(SMALL(IF(($B$8:$B$28&gt;=$L$2)*($B$8:$B$28&lt;=$L$3),ROW($B$8:$B$28),""),ROW($A11)),ROW($B$8:$B$28)),COLUMN(D$8)),"")</f>
        <v>EGP</v>
      </c>
      <c r="O18" s="9">
        <f t="array" ref="O18">IFERROR(INDEX($A$8:$G$28,MATCH(SMALL(IF(($B$8:$B$28&gt;=$L$2)*($B$8:$B$28&lt;=$L$3),ROW($B$8:$B$28),""),ROW($A11)),ROW($B$8:$B$28)),COLUMN(E$8)),"")</f>
        <v>70</v>
      </c>
      <c r="P18" s="9">
        <f t="array" ref="P18">IFERROR(INDEX($A$8:$G$28,MATCH(SMALL(IF(($B$8:$B$28&gt;=$L$2)*($B$8:$B$28&lt;=$L$3),ROW($B$8:$B$28),""),ROW($A11)),ROW($B$8:$B$28)),COLUMN(F$8)),"")</f>
        <v>0</v>
      </c>
      <c r="Q18" s="11">
        <f>IFERROR(SUMPRODUCT(($O$8:O18-$P$8:P18),--($N$8:N18=$N18)),"")</f>
        <v>150</v>
      </c>
    </row>
    <row r="19" spans="1:17" x14ac:dyDescent="0.25">
      <c r="A19" s="1">
        <f t="shared" si="1"/>
        <v>11</v>
      </c>
      <c r="B19" s="3">
        <f t="shared" si="5"/>
        <v>41674</v>
      </c>
      <c r="D19" s="1" t="s">
        <v>8</v>
      </c>
      <c r="E19" s="10">
        <v>60</v>
      </c>
      <c r="F19" s="10"/>
      <c r="G19" s="9">
        <f>SUMPRODUCT(($E$8:E19-$F$8:F19),--($D$8:D19=$D19))</f>
        <v>120</v>
      </c>
      <c r="K19" s="9">
        <f t="array" ref="K19">IFERROR(INDEX($A$8:$G$28,MATCH(SMALL(IF(($B$8:$B$28&gt;=$L$2)*($B$8:$B$28&lt;=$L$3),ROW($B$8:$B$28),""),ROW($A12)),ROW($B$8:$B$28)),COLUMN(A$8)),"")</f>
        <v>14</v>
      </c>
      <c r="L19" s="3">
        <f t="array" ref="L19">IFERROR(INDEX($A$8:$G$28,MATCH(SMALL(IF(($B$8:$B$28&gt;=$L$2)*($B$8:$B$28&lt;=$L$3),ROW($B$8:$B$28),""),ROW($A12)),ROW($B$8:$B$28)),COLUMN(B$8)),"")</f>
        <v>41675</v>
      </c>
      <c r="M19" s="9">
        <f t="array" ref="M19">IFERROR(INDEX($A$8:$G$28,MATCH(SMALL(IF(($B$8:$B$28&gt;=$L$2)*($B$8:$B$28&lt;=$L$3),ROW($B$8:$B$28),""),ROW($A12)),ROW($B$8:$B$28)),COLUMN(C$8)),"")</f>
        <v>0</v>
      </c>
      <c r="N19" s="9" t="str">
        <f t="array" ref="N19">IFERROR(INDEX($A$8:$G$28,MATCH(SMALL(IF(($B$8:$B$28&gt;=$L$2)*($B$8:$B$28&lt;=$L$3),ROW($B$8:$B$28),""),ROW($A12)),ROW($B$8:$B$28)),COLUMN(D$8)),"")</f>
        <v>USD</v>
      </c>
      <c r="O19" s="9">
        <f t="array" ref="O19">IFERROR(INDEX($A$8:$G$28,MATCH(SMALL(IF(($B$8:$B$28&gt;=$L$2)*($B$8:$B$28&lt;=$L$3),ROW($B$8:$B$28),""),ROW($A12)),ROW($B$8:$B$28)),COLUMN(E$8)),"")</f>
        <v>0</v>
      </c>
      <c r="P19" s="9">
        <f t="array" ref="P19">IFERROR(INDEX($A$8:$G$28,MATCH(SMALL(IF(($B$8:$B$28&gt;=$L$2)*($B$8:$B$28&lt;=$L$3),ROW($B$8:$B$28),""),ROW($A12)),ROW($B$8:$B$28)),COLUMN(F$8)),"")</f>
        <v>77</v>
      </c>
      <c r="Q19" s="11">
        <f>IFERROR(SUMPRODUCT(($O$8:O19-$P$8:P19),--($N$8:N19=$N19)),"")</f>
        <v>-165</v>
      </c>
    </row>
    <row r="20" spans="1:17" x14ac:dyDescent="0.25">
      <c r="A20" s="1">
        <f t="shared" si="1"/>
        <v>12</v>
      </c>
      <c r="B20" s="3">
        <f t="shared" ref="B20" si="6">B19+1</f>
        <v>41675</v>
      </c>
      <c r="D20" s="1" t="s">
        <v>9</v>
      </c>
      <c r="E20" s="10"/>
      <c r="F20" s="10">
        <v>66</v>
      </c>
      <c r="G20" s="9">
        <f>SUMPRODUCT(($E$8:E20-$F$8:F20),--($D$8:D20=$D20))</f>
        <v>-143</v>
      </c>
      <c r="K20" s="9" t="str">
        <f t="array" ref="K20">IFERROR(INDEX($A$8:$G$28,MATCH(SMALL(IF(($B$8:$B$28&gt;=$L$2)*($B$8:$B$28&lt;=$L$3),ROW($B$8:$B$28),""),ROW($A13)),ROW($B$8:$B$28)),COLUMN(A$8)),"")</f>
        <v/>
      </c>
      <c r="L20" s="3" t="str">
        <f t="array" ref="L20">IFERROR(INDEX($A$8:$G$28,MATCH(SMALL(IF(($B$8:$B$28&gt;=$L$2)*($B$8:$B$28&lt;=$L$3),ROW($B$8:$B$28),""),ROW($A13)),ROW($B$8:$B$28)),COLUMN(B$8)),"")</f>
        <v/>
      </c>
      <c r="M20" s="9" t="str">
        <f t="array" ref="M20">IFERROR(INDEX($A$8:$G$28,MATCH(SMALL(IF(($B$8:$B$28&gt;=$L$2)*($B$8:$B$28&lt;=$L$3),ROW($B$8:$B$28),""),ROW($A13)),ROW($B$8:$B$28)),COLUMN(C$8)),"")</f>
        <v/>
      </c>
      <c r="N20" s="9" t="str">
        <f t="array" ref="N20">IFERROR(INDEX($A$8:$G$28,MATCH(SMALL(IF(($B$8:$B$28&gt;=$L$2)*($B$8:$B$28&lt;=$L$3),ROW($B$8:$B$28),""),ROW($A13)),ROW($B$8:$B$28)),COLUMN(D$8)),"")</f>
        <v/>
      </c>
      <c r="O20" s="9" t="str">
        <f t="array" ref="O20">IFERROR(INDEX($A$8:$G$28,MATCH(SMALL(IF(($B$8:$B$28&gt;=$L$2)*($B$8:$B$28&lt;=$L$3),ROW($B$8:$B$28),""),ROW($A13)),ROW($B$8:$B$28)),COLUMN(E$8)),"")</f>
        <v/>
      </c>
      <c r="P20" s="9" t="str">
        <f t="array" ref="P20">IFERROR(INDEX($A$8:$G$28,MATCH(SMALL(IF(($B$8:$B$28&gt;=$L$2)*($B$8:$B$28&lt;=$L$3),ROW($B$8:$B$28),""),ROW($A13)),ROW($B$8:$B$28)),COLUMN(F$8)),"")</f>
        <v/>
      </c>
      <c r="Q20" s="11" t="str">
        <f>IFERROR(SUMPRODUCT(($O$8:O20-$P$8:P20),--($N$8:N20=$N20)),"")</f>
        <v/>
      </c>
    </row>
    <row r="21" spans="1:17" x14ac:dyDescent="0.25">
      <c r="A21" s="1">
        <f t="shared" si="1"/>
        <v>13</v>
      </c>
      <c r="B21" s="3">
        <f t="shared" ref="B21:B22" si="7">B20</f>
        <v>41675</v>
      </c>
      <c r="D21" s="1" t="s">
        <v>6</v>
      </c>
      <c r="E21" s="10">
        <v>70</v>
      </c>
      <c r="F21" s="10"/>
      <c r="G21" s="9">
        <f>SUMPRODUCT(($E$8:E21-$F$8:F21),--($D$8:D21=$D21))</f>
        <v>640</v>
      </c>
      <c r="K21" s="9" t="str">
        <f t="array" ref="K21">IFERROR(INDEX($A$8:$G$28,MATCH(SMALL(IF(($B$8:$B$28&gt;=$L$2)*($B$8:$B$28&lt;=$L$3),ROW($B$8:$B$28),""),ROW($A14)),ROW($B$8:$B$28)),COLUMN(A$8)),"")</f>
        <v/>
      </c>
      <c r="L21" s="3" t="str">
        <f t="array" ref="L21">IFERROR(INDEX($A$8:$G$28,MATCH(SMALL(IF(($B$8:$B$28&gt;=$L$2)*($B$8:$B$28&lt;=$L$3),ROW($B$8:$B$28),""),ROW($A14)),ROW($B$8:$B$28)),COLUMN(B$8)),"")</f>
        <v/>
      </c>
      <c r="M21" s="9" t="str">
        <f t="array" ref="M21">IFERROR(INDEX($A$8:$G$28,MATCH(SMALL(IF(($B$8:$B$28&gt;=$L$2)*($B$8:$B$28&lt;=$L$3),ROW($B$8:$B$28),""),ROW($A14)),ROW($B$8:$B$28)),COLUMN(C$8)),"")</f>
        <v/>
      </c>
      <c r="N21" s="9" t="str">
        <f t="array" ref="N21">IFERROR(INDEX($A$8:$G$28,MATCH(SMALL(IF(($B$8:$B$28&gt;=$L$2)*($B$8:$B$28&lt;=$L$3),ROW($B$8:$B$28),""),ROW($A14)),ROW($B$8:$B$28)),COLUMN(D$8)),"")</f>
        <v/>
      </c>
      <c r="O21" s="9" t="str">
        <f t="array" ref="O21">IFERROR(INDEX($A$8:$G$28,MATCH(SMALL(IF(($B$8:$B$28&gt;=$L$2)*($B$8:$B$28&lt;=$L$3),ROW($B$8:$B$28),""),ROW($A14)),ROW($B$8:$B$28)),COLUMN(E$8)),"")</f>
        <v/>
      </c>
      <c r="P21" s="9" t="str">
        <f t="array" ref="P21">IFERROR(INDEX($A$8:$G$28,MATCH(SMALL(IF(($B$8:$B$28&gt;=$L$2)*($B$8:$B$28&lt;=$L$3),ROW($B$8:$B$28),""),ROW($A14)),ROW($B$8:$B$28)),COLUMN(F$8)),"")</f>
        <v/>
      </c>
      <c r="Q21" s="11" t="str">
        <f>IFERROR(SUMPRODUCT(($O$8:O21-$P$8:P21),--($N$8:N21=$N21)),"")</f>
        <v/>
      </c>
    </row>
    <row r="22" spans="1:17" x14ac:dyDescent="0.25">
      <c r="A22" s="1">
        <f t="shared" si="1"/>
        <v>14</v>
      </c>
      <c r="B22" s="3">
        <f t="shared" si="7"/>
        <v>41675</v>
      </c>
      <c r="D22" s="1" t="s">
        <v>7</v>
      </c>
      <c r="E22" s="10"/>
      <c r="F22" s="10">
        <v>77</v>
      </c>
      <c r="G22" s="9">
        <f>SUMPRODUCT(($E$8:E22-$F$8:F22),--($D$8:D22=$D22))</f>
        <v>-165</v>
      </c>
      <c r="K22" s="9" t="str">
        <f t="array" ref="K22">IFERROR(INDEX($A$8:$G$28,MATCH(SMALL(IF(($B$8:$B$28&gt;=$L$2)*($B$8:$B$28&lt;=$L$3),ROW($B$8:$B$28),""),ROW($A15)),ROW($B$8:$B$28)),COLUMN(A$8)),"")</f>
        <v/>
      </c>
      <c r="L22" s="3" t="str">
        <f t="array" ref="L22">IFERROR(INDEX($A$8:$G$28,MATCH(SMALL(IF(($B$8:$B$28&gt;=$L$2)*($B$8:$B$28&lt;=$L$3),ROW($B$8:$B$28),""),ROW($A15)),ROW($B$8:$B$28)),COLUMN(B$8)),"")</f>
        <v/>
      </c>
      <c r="M22" s="9" t="str">
        <f t="array" ref="M22">IFERROR(INDEX($A$8:$G$28,MATCH(SMALL(IF(($B$8:$B$28&gt;=$L$2)*($B$8:$B$28&lt;=$L$3),ROW($B$8:$B$28),""),ROW($A15)),ROW($B$8:$B$28)),COLUMN(C$8)),"")</f>
        <v/>
      </c>
      <c r="N22" s="9" t="str">
        <f t="array" ref="N22">IFERROR(INDEX($A$8:$G$28,MATCH(SMALL(IF(($B$8:$B$28&gt;=$L$2)*($B$8:$B$28&lt;=$L$3),ROW($B$8:$B$28),""),ROW($A15)),ROW($B$8:$B$28)),COLUMN(D$8)),"")</f>
        <v/>
      </c>
      <c r="O22" s="9" t="str">
        <f t="array" ref="O22">IFERROR(INDEX($A$8:$G$28,MATCH(SMALL(IF(($B$8:$B$28&gt;=$L$2)*($B$8:$B$28&lt;=$L$3),ROW($B$8:$B$28),""),ROW($A15)),ROW($B$8:$B$28)),COLUMN(E$8)),"")</f>
        <v/>
      </c>
      <c r="P22" s="9" t="str">
        <f t="array" ref="P22">IFERROR(INDEX($A$8:$G$28,MATCH(SMALL(IF(($B$8:$B$28&gt;=$L$2)*($B$8:$B$28&lt;=$L$3),ROW($B$8:$B$28),""),ROW($A15)),ROW($B$8:$B$28)),COLUMN(F$8)),"")</f>
        <v/>
      </c>
      <c r="Q22" s="11" t="str">
        <f>IFERROR(SUMPRODUCT(($O$8:O22-$P$8:P22),--($N$8:N22=$N22)),"")</f>
        <v/>
      </c>
    </row>
    <row r="23" spans="1:17" x14ac:dyDescent="0.25">
      <c r="A23" s="1">
        <f t="shared" si="1"/>
        <v>15</v>
      </c>
      <c r="B23" s="3">
        <f t="shared" ref="B23" si="8">B22+1</f>
        <v>41676</v>
      </c>
      <c r="D23" s="1" t="s">
        <v>8</v>
      </c>
      <c r="E23" s="10">
        <v>80</v>
      </c>
      <c r="F23" s="10"/>
      <c r="G23" s="9">
        <f>SUMPRODUCT(($E$8:E23-$F$8:F23),--($D$8:D23=$D23))</f>
        <v>200</v>
      </c>
      <c r="K23" s="9" t="str">
        <f t="array" ref="K23">IFERROR(INDEX($A$8:$G$28,MATCH(SMALL(IF(($B$8:$B$28&gt;=$L$2)*($B$8:$B$28&lt;=$L$3),ROW($B$8:$B$28),""),ROW($A16)),ROW($B$8:$B$28)),COLUMN(A$8)),"")</f>
        <v/>
      </c>
      <c r="L23" s="9" t="str">
        <f t="array" ref="L23">IFERROR(INDEX($A$8:$G$28,MATCH(SMALL(IF(($B$8:$B$28&gt;=$L$2)*($B$8:$B$28&lt;=$L$3),ROW($B$8:$B$28),""),ROW($A16)),ROW($B$8:$B$28)),COLUMN(B$8)),"")</f>
        <v/>
      </c>
      <c r="M23" s="9" t="str">
        <f t="array" ref="M23">IFERROR(INDEX($A$8:$G$28,MATCH(SMALL(IF(($B$8:$B$28&gt;=$L$2)*($B$8:$B$28&lt;=$L$3),ROW($B$8:$B$28),""),ROW($A16)),ROW($B$8:$B$28)),COLUMN(C$8)),"")</f>
        <v/>
      </c>
      <c r="N23" s="9" t="str">
        <f t="array" ref="N23">IFERROR(INDEX($A$8:$G$28,MATCH(SMALL(IF(($B$8:$B$28&gt;=$L$2)*($B$8:$B$28&lt;=$L$3),ROW($B$8:$B$28),""),ROW($A16)),ROW($B$8:$B$28)),COLUMN(D$8)),"")</f>
        <v/>
      </c>
      <c r="O23" s="9" t="str">
        <f t="array" ref="O23">IFERROR(INDEX($A$8:$G$28,MATCH(SMALL(IF(($B$8:$B$28&gt;=$L$2)*($B$8:$B$28&lt;=$L$3),ROW($B$8:$B$28),""),ROW($A16)),ROW($B$8:$B$28)),COLUMN(E$8)),"")</f>
        <v/>
      </c>
      <c r="P23" s="9" t="str">
        <f t="array" ref="P23">IFERROR(INDEX($A$8:$G$28,MATCH(SMALL(IF(($B$8:$B$28&gt;=$L$2)*($B$8:$B$28&lt;=$L$3),ROW($B$8:$B$28),""),ROW($A16)),ROW($B$8:$B$28)),COLUMN(F$8)),"")</f>
        <v/>
      </c>
      <c r="Q23" s="11" t="str">
        <f>IFERROR(SUMPRODUCT(($O$8:O23-$P$8:P23),--($N$8:N23=$N23)),"")</f>
        <v/>
      </c>
    </row>
    <row r="24" spans="1:17" x14ac:dyDescent="0.25">
      <c r="A24" s="1">
        <f t="shared" si="1"/>
        <v>16</v>
      </c>
      <c r="B24" s="3">
        <f t="shared" ref="B24:B25" si="9">B23</f>
        <v>41676</v>
      </c>
      <c r="D24" s="1" t="s">
        <v>9</v>
      </c>
      <c r="E24" s="10"/>
      <c r="F24" s="10">
        <v>88</v>
      </c>
      <c r="G24" s="9">
        <f>SUMPRODUCT(($E$8:E24-$F$8:F24),--($D$8:D24=$D24))</f>
        <v>-231</v>
      </c>
      <c r="Q24" s="1" t="str">
        <f>IFERROR(SUMPRODUCT(($O$8:O24-$P$8:P24),--($N$8:N24=$N24)),"")</f>
        <v/>
      </c>
    </row>
    <row r="25" spans="1:17" x14ac:dyDescent="0.25">
      <c r="A25" s="1">
        <f t="shared" si="1"/>
        <v>17</v>
      </c>
      <c r="B25" s="3">
        <f t="shared" si="9"/>
        <v>41676</v>
      </c>
      <c r="D25" s="1" t="s">
        <v>6</v>
      </c>
      <c r="E25" s="10">
        <v>90</v>
      </c>
      <c r="F25" s="10"/>
      <c r="G25" s="9">
        <f>SUMPRODUCT(($E$8:E25-$F$8:F25),--($D$8:D25=$D25))</f>
        <v>730</v>
      </c>
      <c r="Q25" s="1" t="str">
        <f>IFERROR(SUMPRODUCT(($O$8:O25-$P$8:P25),--($N$8:N25=$N25)),"")</f>
        <v/>
      </c>
    </row>
    <row r="26" spans="1:17" x14ac:dyDescent="0.25">
      <c r="A26" s="1">
        <f t="shared" si="1"/>
        <v>18</v>
      </c>
      <c r="B26" s="3">
        <f t="shared" ref="B26" si="10">B25+1</f>
        <v>41677</v>
      </c>
      <c r="D26" s="1" t="s">
        <v>7</v>
      </c>
      <c r="E26" s="10"/>
      <c r="F26" s="10">
        <v>99</v>
      </c>
      <c r="G26" s="9">
        <f>SUMPRODUCT(($E$8:E26-$F$8:F26),--($D$8:D26=$D26))</f>
        <v>-264</v>
      </c>
      <c r="Q26" s="1" t="str">
        <f>IFERROR(SUMPRODUCT(($O$8:O26-$P$8:P26),--($N$8:N26=$N26)),"")</f>
        <v/>
      </c>
    </row>
    <row r="27" spans="1:17" ht="15.75" thickBot="1" x14ac:dyDescent="0.3">
      <c r="A27" s="1">
        <f t="shared" si="1"/>
        <v>19</v>
      </c>
      <c r="B27" s="3">
        <f t="shared" ref="B27:B28" si="11">B26</f>
        <v>41677</v>
      </c>
      <c r="D27" s="1" t="s">
        <v>8</v>
      </c>
      <c r="E27" s="10">
        <v>100</v>
      </c>
      <c r="F27" s="10"/>
      <c r="G27" s="9">
        <f>SUMPRODUCT(($E$8:E27-$F$8:F27),--($D$8:D27=$D27))</f>
        <v>300</v>
      </c>
    </row>
    <row r="28" spans="1:17" ht="16.5" thickTop="1" thickBot="1" x14ac:dyDescent="0.3">
      <c r="A28" s="1">
        <f t="shared" si="1"/>
        <v>20</v>
      </c>
      <c r="B28" s="3">
        <f t="shared" si="11"/>
        <v>41677</v>
      </c>
      <c r="D28" s="1" t="s">
        <v>9</v>
      </c>
      <c r="E28" s="10"/>
      <c r="F28" s="10">
        <v>101</v>
      </c>
      <c r="G28" s="9">
        <f>SUMPRODUCT(($E$8:E28-$F$8:F28),--($D$8:D28=$D28))</f>
        <v>-332</v>
      </c>
      <c r="K28" s="21" t="s">
        <v>11</v>
      </c>
      <c r="L28" s="21"/>
      <c r="M28" s="5" t="s">
        <v>13</v>
      </c>
      <c r="N28" s="8" t="s">
        <v>6</v>
      </c>
      <c r="O28" s="8" t="s">
        <v>7</v>
      </c>
      <c r="P28" s="8" t="s">
        <v>8</v>
      </c>
      <c r="Q28" s="8" t="s">
        <v>9</v>
      </c>
    </row>
    <row r="29" spans="1:17" ht="16.5" thickTop="1" thickBot="1" x14ac:dyDescent="0.3">
      <c r="K29" s="21"/>
      <c r="L29" s="21"/>
      <c r="M29" s="5" t="s">
        <v>10</v>
      </c>
      <c r="N29" s="7">
        <f>SUMPRODUCT(($E$8:$E$28-$F$8:$F$28),--($D$8:$D$28=N$28))</f>
        <v>730</v>
      </c>
      <c r="O29" s="7">
        <f t="shared" ref="O29:Q29" si="12">SUMPRODUCT(($E$8:$E$28-$F$8:$F$28),--($D$8:$D$28=O$28))</f>
        <v>-264</v>
      </c>
      <c r="P29" s="7">
        <f t="shared" si="12"/>
        <v>300</v>
      </c>
      <c r="Q29" s="7">
        <f t="shared" si="12"/>
        <v>-332</v>
      </c>
    </row>
    <row r="30" spans="1:17" s="2" customFormat="1" ht="16.5" thickTop="1" thickBot="1" x14ac:dyDescent="0.3">
      <c r="A30" s="21" t="s">
        <v>11</v>
      </c>
      <c r="B30" s="21"/>
      <c r="C30" s="5" t="s">
        <v>13</v>
      </c>
      <c r="D30" s="4" t="s">
        <v>6</v>
      </c>
      <c r="E30" s="4" t="s">
        <v>7</v>
      </c>
      <c r="F30" s="4" t="s">
        <v>8</v>
      </c>
      <c r="G30" s="4" t="s">
        <v>9</v>
      </c>
    </row>
    <row r="31" spans="1:17" s="2" customFormat="1" ht="16.5" thickTop="1" thickBot="1" x14ac:dyDescent="0.3">
      <c r="A31" s="21"/>
      <c r="B31" s="21"/>
      <c r="C31" s="5" t="s">
        <v>10</v>
      </c>
      <c r="D31" s="7">
        <f>SUMPRODUCT(($E$8:$E$28-$F$8:$F$28),--($D$8:$D$28=D$30))</f>
        <v>730</v>
      </c>
      <c r="E31" s="7">
        <f t="shared" ref="E31:G31" si="13">SUMPRODUCT(($E$8:$E$28-$F$8:$F$28),--($D$8:$D$28=E$30))</f>
        <v>-264</v>
      </c>
      <c r="F31" s="7">
        <f t="shared" si="13"/>
        <v>300</v>
      </c>
      <c r="G31" s="7">
        <f t="shared" si="13"/>
        <v>-332</v>
      </c>
    </row>
    <row r="32" spans="1:17" ht="15.75" thickTop="1" x14ac:dyDescent="0.25"/>
  </sheetData>
  <autoFilter ref="A7:G28"/>
  <mergeCells count="5">
    <mergeCell ref="A4:B5"/>
    <mergeCell ref="A3:G3"/>
    <mergeCell ref="A30:B31"/>
    <mergeCell ref="K4:L5"/>
    <mergeCell ref="K28:L29"/>
  </mergeCells>
  <dataValidations count="1">
    <dataValidation type="list" allowBlank="1" showInputMessage="1" showErrorMessage="1" sqref="D8:D28">
      <formula1>cr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REQ_2</vt:lpstr>
      <vt:lpstr>REQ_2!cr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2015-02-17T11:00:29Z</dcterms:modified>
</cp:coreProperties>
</file>